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G84" i="1"/>
  <c r="I84" i="1" s="1"/>
  <c r="J84" i="1" s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F79" i="1"/>
  <c r="E79" i="1"/>
  <c r="I78" i="1"/>
  <c r="J78" i="1" s="1"/>
  <c r="I77" i="1"/>
  <c r="J77" i="1" s="1"/>
  <c r="H76" i="1"/>
  <c r="F76" i="1"/>
  <c r="G76" i="1" s="1"/>
  <c r="I76" i="1" s="1"/>
  <c r="J76" i="1" s="1"/>
  <c r="H75" i="1"/>
  <c r="F75" i="1"/>
  <c r="G75" i="1" s="1"/>
  <c r="H74" i="1"/>
  <c r="G74" i="1"/>
  <c r="F74" i="1"/>
  <c r="I73" i="1"/>
  <c r="J73" i="1" s="1"/>
  <c r="G72" i="1"/>
  <c r="I72" i="1" s="1"/>
  <c r="J72" i="1" s="1"/>
  <c r="F71" i="1"/>
  <c r="G71" i="1" s="1"/>
  <c r="I71" i="1" s="1"/>
  <c r="J71" i="1" s="1"/>
  <c r="I70" i="1"/>
  <c r="J70" i="1" s="1"/>
  <c r="F69" i="1"/>
  <c r="G69" i="1" s="1"/>
  <c r="I69" i="1" s="1"/>
  <c r="J69" i="1" s="1"/>
  <c r="G68" i="1"/>
  <c r="I68" i="1" s="1"/>
  <c r="J68" i="1" s="1"/>
  <c r="H67" i="1"/>
  <c r="G67" i="1"/>
  <c r="H66" i="1"/>
  <c r="I66" i="1" s="1"/>
  <c r="J66" i="1" s="1"/>
  <c r="H65" i="1"/>
  <c r="F65" i="1"/>
  <c r="G65" i="1" s="1"/>
  <c r="H64" i="1"/>
  <c r="F64" i="1"/>
  <c r="G64" i="1" s="1"/>
  <c r="H63" i="1"/>
  <c r="F63" i="1"/>
  <c r="G63" i="1" s="1"/>
  <c r="I63" i="1" s="1"/>
  <c r="J63" i="1" s="1"/>
  <c r="H62" i="1"/>
  <c r="F62" i="1"/>
  <c r="G62" i="1" s="1"/>
  <c r="H61" i="1"/>
  <c r="G61" i="1"/>
  <c r="F61" i="1"/>
  <c r="F66" i="1" s="1"/>
  <c r="G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F57" i="1"/>
  <c r="G57" i="1" s="1"/>
  <c r="I57" i="1" s="1"/>
  <c r="J57" i="1" s="1"/>
  <c r="I56" i="1"/>
  <c r="J56" i="1" s="1"/>
  <c r="I55" i="1"/>
  <c r="J55" i="1" s="1"/>
  <c r="J54" i="1"/>
  <c r="I54" i="1"/>
  <c r="I53" i="1"/>
  <c r="J53" i="1" s="1"/>
  <c r="I50" i="1"/>
  <c r="J50" i="1" s="1"/>
  <c r="F48" i="1"/>
  <c r="G48" i="1" s="1"/>
  <c r="I48" i="1" s="1"/>
  <c r="J48" i="1" s="1"/>
  <c r="F46" i="1"/>
  <c r="F49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1" i="1" s="1"/>
  <c r="G41" i="1" s="1"/>
  <c r="I41" i="1" s="1"/>
  <c r="J41" i="1" s="1"/>
  <c r="F39" i="1"/>
  <c r="E39" i="1"/>
  <c r="I38" i="1"/>
  <c r="J38" i="1" s="1"/>
  <c r="I37" i="1"/>
  <c r="J37" i="1" s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I62" i="1" l="1"/>
  <c r="J62" i="1" s="1"/>
  <c r="I64" i="1"/>
  <c r="J64" i="1" s="1"/>
  <c r="I65" i="1"/>
  <c r="J65" i="1" s="1"/>
  <c r="G79" i="1"/>
  <c r="I79" i="1" s="1"/>
  <c r="J79" i="1" s="1"/>
  <c r="I75" i="1"/>
  <c r="J75" i="1" s="1"/>
  <c r="G39" i="1"/>
  <c r="I39" i="1" s="1"/>
  <c r="J39" i="1" s="1"/>
  <c r="I61" i="1"/>
  <c r="J61" i="1" s="1"/>
  <c r="I74" i="1"/>
  <c r="J74" i="1" s="1"/>
  <c r="I67" i="1"/>
  <c r="J67" i="1" s="1"/>
  <c r="J85" i="1"/>
  <c r="G49" i="1"/>
  <c r="I49" i="1" s="1"/>
  <c r="J49" i="1" s="1"/>
  <c r="F51" i="1"/>
  <c r="G51" i="1" s="1"/>
  <c r="I51" i="1" s="1"/>
  <c r="J51" i="1" s="1"/>
  <c r="G40" i="1"/>
  <c r="I40" i="1" s="1"/>
  <c r="J40" i="1" s="1"/>
  <c r="G42" i="1"/>
  <c r="I42" i="1" s="1"/>
  <c r="J42" i="1" s="1"/>
  <c r="G46" i="1"/>
  <c r="I46" i="1" s="1"/>
  <c r="J46" i="1" s="1"/>
  <c r="F47" i="1"/>
  <c r="G47" i="1" s="1"/>
  <c r="I47" i="1" s="1"/>
  <c r="J47" i="1" s="1"/>
  <c r="I87" i="1" l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<sst xmlns="http://schemas.openxmlformats.org/spreadsheetml/2006/main" count="211" uniqueCount="166">
  <si>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</si>
  <si>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</si>
  <si>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</si>
  <si>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</si>
  <si>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</si>
  <si>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</si>
  <si>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</si>
  <si>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</si>
  <si>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</si>
  <si>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</si>
  <si>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</si>
  <si>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</si>
  <si>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</si>
  <si>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</si>
  <si>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5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</si>
  <si>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</si>
  <si>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</si>
  <si>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</si>
  <si>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</si>
  <si>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</si>
  <si>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</si>
  <si>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</si>
  <si>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</si>
  <si>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</si>
  <si>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</si>
  <si>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</si>
  <si>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</si>
  <si>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</si>
  <si>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</si>
  <si>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</si>
  <si>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</si>
  <si>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</si>
  <si>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</si>
  <si>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</si>
  <si>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</si>
  <si>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</si>
  <si>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</si>
  <si>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</si>
  <si>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</si>
  <si>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</si>
  <si>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</si>
  <si>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</si>
  <si>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</si>
  <si>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</si>
  <si>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</si>
  <si>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</si>
  <si>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</si>
  <si>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</si>
  <si>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</si>
  <si>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</si>
  <si>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</si>
  <si>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</si>
  <si>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</si>
  <si>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</si>
  <si>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</si>
  <si>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</si>
  <si>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</si>
  <si>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</si>
  <si>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</si>
  <si>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</si>
  <si>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</si>
  <si>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</si>
  <si>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</si>
  <si>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</si>
  <si>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</si>
  <si>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</si>
  <si>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</si>
  <si>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</si>
  <si>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</si>
  <si>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</si>
  <si>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</si>
  <si>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</si>
  <si>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</si>
  <si>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</si>
  <si>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</si>
  <si>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</si>
  <si>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</si>
  <si>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</si>
  <si>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</si>
  <si>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</si>
  <si>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</si>
  <si>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</si>
  <si>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</si>
  <si>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</si>
  <si>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</si>
  <si>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</si>
  <si>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</si>
  <si>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</si>
  <si>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</si>
  <si>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</si>
  <si>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</si>
  <si>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</si>
  <si>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</si>
  <si>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</si>
  <si>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</si>
  <si>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</si>
  <si>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</si>
  <si>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</si>
  <si>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</si>
  <si>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</si>
  <si>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</si>
  <si>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</si>
  <si>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</si>
  <si>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</si>
  <si>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</si>
  <si>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</si>
  <si>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</si>
  <si>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</si>
  <si>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</si>
  <si>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</si>
  <si>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</si>
  <si>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</si>
  <si>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</si>
  <si>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</si>
  <si>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</si>
  <si>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</si>
  <si>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</si>
  <si>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</si>
  <si>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</si>
  <si>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</si>
  <si>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</si>
  <si>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</si>
  <si>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</si>
  <si>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</si>
  <si>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</si>
  <si>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</si>
  <si>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</si>
  <si>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</si>
  <si>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</si>
  <si>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</si>
  <si>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</si>
  <si>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</si>
  <si>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</si>
  <si>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</si>
  <si>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</si>
  <si>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</si>
  <si>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</si>
  <si>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</si>
  <si>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</si>
  <si>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</si>
  <si>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</si>
  <si>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</si>
  <si>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</si>
  <si>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</si>
  <si>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</si>
  <si>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</si>
  <si>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</si>
  <si>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</si>
  <si>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</si>
  <si>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</si>
  <si>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</si>
  <si>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</si>
  <si>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</si>
  <si>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</si>
  <si>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</si>
  <si>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</si>
  <si>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</si>
  <si>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</si>
  <si>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</si>
  <si>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</si>
  <si>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</si>
  <si>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</si>
  <si>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</si>
  <si>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</si>
  <si>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</si>
  <si>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6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</si>
</sst>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="60" zoomScaleNormal="100" workbookViewId="0">
      <selection activeCell="D34" sqref="D34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7"/>
      <c r="H1" s="77"/>
      <c r="I1" s="77"/>
      <c r="J1" s="77"/>
    </row>
    <row r="2" spans="1:10" x14ac:dyDescent="0.25">
      <c r="A2" s="4"/>
      <c r="B2" s="4"/>
      <c r="D2" s="3"/>
      <c r="E2" s="3"/>
      <c r="F2" s="3"/>
      <c r="G2" s="79" t="s">
        <v>165</v>
      </c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78"/>
      <c r="F4" s="78"/>
      <c r="G4" s="79"/>
      <c r="H4" s="79"/>
      <c r="I4" s="79"/>
      <c r="J4" s="79"/>
    </row>
    <row r="5" spans="1:10" x14ac:dyDescent="0.25">
      <c r="A5" s="4"/>
      <c r="B5" s="4"/>
      <c r="D5" s="3"/>
      <c r="E5" s="5"/>
      <c r="F5" s="5"/>
      <c r="G5" s="79"/>
      <c r="H5" s="79"/>
      <c r="I5" s="79"/>
      <c r="J5" s="79"/>
    </row>
    <row r="6" spans="1:10" x14ac:dyDescent="0.25">
      <c r="A6" s="4"/>
      <c r="B6" s="4"/>
      <c r="D6" s="3"/>
      <c r="E6" s="78"/>
      <c r="F6" s="78"/>
      <c r="G6" s="79"/>
      <c r="H6" s="79"/>
      <c r="I6" s="79"/>
      <c r="J6" s="79"/>
    </row>
    <row r="7" spans="1:10" x14ac:dyDescent="0.25">
      <c r="A7" s="4"/>
      <c r="B7" s="4"/>
      <c r="D7" s="3"/>
      <c r="E7" s="3"/>
      <c r="F7" s="3"/>
      <c r="G7" s="79"/>
      <c r="H7" s="79"/>
      <c r="I7" s="79"/>
      <c r="J7" s="79"/>
    </row>
    <row r="8" spans="1:10" ht="6" customHeight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idden="1" x14ac:dyDescent="0.25"/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5</v>
      </c>
      <c r="E12" s="75"/>
    </row>
    <row r="13" spans="1:10" ht="15" customHeight="1" x14ac:dyDescent="0.25">
      <c r="B13" s="72" t="s">
        <v>5</v>
      </c>
      <c r="C13" s="72"/>
      <c r="D13" s="75">
        <v>1983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506.7</v>
      </c>
      <c r="E18" s="73"/>
    </row>
    <row r="19" spans="1:10" ht="15" customHeight="1" x14ac:dyDescent="0.25">
      <c r="B19" s="72" t="s">
        <v>12</v>
      </c>
      <c r="C19" s="72"/>
      <c r="D19" s="73">
        <v>506.7</v>
      </c>
      <c r="E19" s="73"/>
    </row>
    <row r="20" spans="1:10" ht="18.75" customHeight="1" x14ac:dyDescent="0.25">
      <c r="B20" s="72" t="s">
        <v>13</v>
      </c>
      <c r="C20" s="72"/>
      <c r="D20" s="73">
        <v>46.2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7.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46.2/100</f>
        <v>0.46200000000000002</v>
      </c>
      <c r="G29" s="24">
        <f t="shared" ref="G29:G35" si="0">F29*E29</f>
        <v>22.176000000000002</v>
      </c>
      <c r="H29" s="25">
        <v>435.32</v>
      </c>
      <c r="I29" s="24">
        <f t="shared" ref="I29:I60" si="1">H29*G29</f>
        <v>9653.6563200000001</v>
      </c>
      <c r="J29" s="24">
        <f t="shared" ref="J29:J60" si="2">I29/12/506.7</f>
        <v>1.5876679692125519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46.2/100</f>
        <v>0.46200000000000002</v>
      </c>
      <c r="G30" s="24">
        <f t="shared" si="0"/>
        <v>5.5440000000000005</v>
      </c>
      <c r="H30" s="25">
        <v>643.5</v>
      </c>
      <c r="I30" s="24">
        <f t="shared" si="1"/>
        <v>3567.5640000000003</v>
      </c>
      <c r="J30" s="24">
        <f t="shared" si="2"/>
        <v>0.58673179396092368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4.838629037563319E-2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4.1142030129596736E-4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6.023682652457076E-3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2.0243405039142163E-3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2.0567396881784092E-2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0.14505624629958558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180.7/1000</f>
        <v>0.1807</v>
      </c>
      <c r="G39" s="32">
        <f>F39*E39</f>
        <v>9.3963999999999999</v>
      </c>
      <c r="H39" s="25">
        <v>365.26</v>
      </c>
      <c r="I39" s="24">
        <f t="shared" si="1"/>
        <v>3432.1290639999997</v>
      </c>
      <c r="J39" s="24">
        <f t="shared" si="2"/>
        <v>0.56445777646207485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(646+120.7)/1000</f>
        <v>0.76670000000000005</v>
      </c>
      <c r="G40" s="32">
        <f>F40*E40</f>
        <v>4.6002000000000001</v>
      </c>
      <c r="H40" s="25">
        <v>220.16</v>
      </c>
      <c r="I40" s="24">
        <f t="shared" si="1"/>
        <v>1012.780032</v>
      </c>
      <c r="J40" s="24">
        <f t="shared" si="2"/>
        <v>0.16656470495362147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0.76670000000000005</v>
      </c>
      <c r="G41" s="20">
        <f>F41</f>
        <v>0.76670000000000005</v>
      </c>
      <c r="H41" s="25">
        <v>4265.5600000000004</v>
      </c>
      <c r="I41" s="24">
        <f t="shared" si="1"/>
        <v>3270.4048520000006</v>
      </c>
      <c r="J41" s="24">
        <f t="shared" si="2"/>
        <v>0.53786014933228088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63.1/1000</f>
        <v>6.3100000000000003E-2</v>
      </c>
      <c r="G42" s="32">
        <f>F42*E42</f>
        <v>0.37860000000000005</v>
      </c>
      <c r="H42" s="25">
        <v>365.26</v>
      </c>
      <c r="I42" s="24">
        <f t="shared" si="1"/>
        <v>138.28743600000001</v>
      </c>
      <c r="J42" s="24">
        <f t="shared" si="2"/>
        <v>2.2743147819222421E-2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4.4437865929873033E-2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0.19598546148279719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20">
        <f>16/1000</f>
        <v>1.6E-2</v>
      </c>
      <c r="G46" s="20">
        <f>F46*E46</f>
        <v>0.83200000000000007</v>
      </c>
      <c r="H46" s="20">
        <v>495.36</v>
      </c>
      <c r="I46" s="24">
        <f t="shared" si="1"/>
        <v>412.13952000000006</v>
      </c>
      <c r="J46" s="24">
        <f t="shared" si="2"/>
        <v>6.7781645944345784E-2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20">
        <f>F46</f>
        <v>1.6E-2</v>
      </c>
      <c r="G47" s="20">
        <f>F47*E47</f>
        <v>0.48</v>
      </c>
      <c r="H47" s="20">
        <v>2969.63</v>
      </c>
      <c r="I47" s="24">
        <f t="shared" si="1"/>
        <v>1425.4223999999999</v>
      </c>
      <c r="J47" s="24">
        <f t="shared" si="2"/>
        <v>0.23442905072034734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0.76670000000000005</v>
      </c>
      <c r="G48" s="20">
        <f>F48*E48</f>
        <v>4.6002000000000001</v>
      </c>
      <c r="H48" s="20">
        <v>62.54</v>
      </c>
      <c r="I48" s="24">
        <f t="shared" si="1"/>
        <v>287.69650799999999</v>
      </c>
      <c r="J48" s="24">
        <f t="shared" si="2"/>
        <v>4.731539175054273E-2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20">
        <f>F46</f>
        <v>1.6E-2</v>
      </c>
      <c r="G49" s="20">
        <f>F49*E49</f>
        <v>0.48</v>
      </c>
      <c r="H49" s="20">
        <v>605.44000000000005</v>
      </c>
      <c r="I49" s="24">
        <f t="shared" si="1"/>
        <v>290.6112</v>
      </c>
      <c r="J49" s="24">
        <f t="shared" si="2"/>
        <v>4.779475034537202E-2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4.7146569304651012E-2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20">
        <f>F49</f>
        <v>1.6E-2</v>
      </c>
      <c r="G51" s="20">
        <f>F51*E51</f>
        <v>0.48</v>
      </c>
      <c r="H51" s="20">
        <v>8195.89</v>
      </c>
      <c r="I51" s="24">
        <f t="shared" si="1"/>
        <v>3934.0271999999995</v>
      </c>
      <c r="J51" s="24">
        <f t="shared" si="2"/>
        <v>0.64700138148805986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6.3100000000000003E-2</v>
      </c>
      <c r="G52" s="32">
        <f>F52*E52</f>
        <v>0.37860000000000005</v>
      </c>
      <c r="H52" s="20">
        <v>2969.63</v>
      </c>
      <c r="I52" s="24">
        <f t="shared" si="1"/>
        <v>1124.3019180000001</v>
      </c>
      <c r="J52" s="24">
        <f t="shared" si="2"/>
        <v>0.18490591375567397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0.87924314189855934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0.87924314189855934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375/1000</f>
        <v>0.375</v>
      </c>
      <c r="G57" s="23">
        <f t="shared" ref="G57:G69" si="3">F57*E57</f>
        <v>0.75</v>
      </c>
      <c r="H57" s="43">
        <f>1007.66</f>
        <v>1007.66</v>
      </c>
      <c r="I57" s="24">
        <f t="shared" si="1"/>
        <v>755.745</v>
      </c>
      <c r="J57" s="24">
        <f t="shared" si="2"/>
        <v>0.12429198736925202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30.3/100</f>
        <v>0.30299999999999999</v>
      </c>
      <c r="G58" s="23">
        <f t="shared" si="3"/>
        <v>0.60599999999999998</v>
      </c>
      <c r="H58" s="43">
        <v>104.22</v>
      </c>
      <c r="I58" s="24">
        <f t="shared" si="1"/>
        <v>63.157319999999999</v>
      </c>
      <c r="J58" s="24">
        <f t="shared" si="2"/>
        <v>1.0387033747779752E-2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3.2739688178409321E-3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506.7/1000</f>
        <v>0.50670000000000004</v>
      </c>
      <c r="G60" s="23">
        <f t="shared" si="3"/>
        <v>1.0134000000000001</v>
      </c>
      <c r="H60" s="43">
        <v>829.46</v>
      </c>
      <c r="I60" s="24">
        <f t="shared" si="1"/>
        <v>840.57476400000007</v>
      </c>
      <c r="J60" s="24">
        <f t="shared" si="2"/>
        <v>0.13824333333333336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312.5/1000</f>
        <v>0.3125</v>
      </c>
      <c r="G61" s="23">
        <f t="shared" si="3"/>
        <v>0.625</v>
      </c>
      <c r="H61" s="43">
        <f>1770.28</f>
        <v>1770.28</v>
      </c>
      <c r="I61" s="24">
        <f t="shared" ref="I61:I85" si="4">H61*G61</f>
        <v>1106.425</v>
      </c>
      <c r="J61" s="24">
        <f t="shared" ref="J61:J90" si="5">I61/12/506.7</f>
        <v>0.18196582461680152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312.5/1000</f>
        <v>0.3125</v>
      </c>
      <c r="G62" s="23">
        <f t="shared" si="3"/>
        <v>0.9375</v>
      </c>
      <c r="H62" s="43">
        <f>1770.28</f>
        <v>1770.28</v>
      </c>
      <c r="I62" s="24">
        <f t="shared" si="4"/>
        <v>1659.6375</v>
      </c>
      <c r="J62" s="24">
        <f t="shared" si="5"/>
        <v>0.27294873692520227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5.240602591934742E-2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2.7120156568646799E-2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312.5/1000</f>
        <v>0.3125</v>
      </c>
      <c r="G65" s="23">
        <f t="shared" si="3"/>
        <v>0.625</v>
      </c>
      <c r="H65" s="43">
        <f>1770.28</f>
        <v>1770.28</v>
      </c>
      <c r="I65" s="24">
        <f t="shared" si="4"/>
        <v>1106.425</v>
      </c>
      <c r="J65" s="24">
        <f t="shared" si="5"/>
        <v>0.18196582461680152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0.3125</v>
      </c>
      <c r="G66" s="23">
        <f t="shared" si="3"/>
        <v>0.625</v>
      </c>
      <c r="H66" s="43">
        <f>1770.28</f>
        <v>1770.28</v>
      </c>
      <c r="I66" s="24">
        <f t="shared" si="4"/>
        <v>1106.425</v>
      </c>
      <c r="J66" s="24">
        <f t="shared" si="5"/>
        <v>0.18196582461680152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0.96767317939609232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1.3861456483126111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0.13899782909019143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399.9/100*0.3</f>
        <v>1.1996999999999998</v>
      </c>
      <c r="G71" s="23">
        <f>F71*E71</f>
        <v>1.1996999999999998</v>
      </c>
      <c r="H71" s="43">
        <v>2207.33</v>
      </c>
      <c r="I71" s="32">
        <f t="shared" si="4"/>
        <v>2648.1338009999995</v>
      </c>
      <c r="J71" s="24">
        <f t="shared" si="5"/>
        <v>0.43551966992303126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0.65969673047825794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2003/100</f>
        <v>20.03</v>
      </c>
      <c r="G74" s="23">
        <f>F74*E74</f>
        <v>20.03</v>
      </c>
      <c r="H74" s="43">
        <f>301.51</f>
        <v>301.51</v>
      </c>
      <c r="I74" s="32">
        <f t="shared" si="4"/>
        <v>6039.2453000000005</v>
      </c>
      <c r="J74" s="24">
        <f t="shared" si="5"/>
        <v>0.99323158015920021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2003/1000</f>
        <v>2.0030000000000001</v>
      </c>
      <c r="G75" s="23">
        <f>F75*E75</f>
        <v>2.0030000000000001</v>
      </c>
      <c r="H75" s="43">
        <f>211.51</f>
        <v>211.51</v>
      </c>
      <c r="I75" s="32">
        <f t="shared" si="4"/>
        <v>423.65453000000002</v>
      </c>
      <c r="J75" s="24">
        <f t="shared" si="5"/>
        <v>6.9675437471219001E-2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330/100</f>
        <v>3.3</v>
      </c>
      <c r="G76" s="23">
        <f>F76*E76</f>
        <v>3.3</v>
      </c>
      <c r="H76" s="43">
        <f>2656.1</f>
        <v>2656.1</v>
      </c>
      <c r="I76" s="32">
        <f t="shared" si="4"/>
        <v>8765.1299999999992</v>
      </c>
      <c r="J76" s="24">
        <f t="shared" si="5"/>
        <v>1.4415383856325239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0.14047760015788435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4.2010394053022829E-2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506.7</v>
      </c>
      <c r="G79" s="23">
        <f>F79*E79</f>
        <v>6080.4</v>
      </c>
      <c r="H79" s="23">
        <f>0.66+0.65+0.99+0.81</f>
        <v>3.11</v>
      </c>
      <c r="I79" s="32">
        <f t="shared" si="4"/>
        <v>18910.043999999998</v>
      </c>
      <c r="J79" s="24">
        <f t="shared" si="5"/>
        <v>3.1099999999999994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39/10</f>
        <v>3.9</v>
      </c>
      <c r="G81" s="23">
        <f>F81</f>
        <v>3.9</v>
      </c>
      <c r="H81" s="23">
        <v>14.17</v>
      </c>
      <c r="I81" s="32">
        <f t="shared" si="4"/>
        <v>55.262999999999998</v>
      </c>
      <c r="J81" s="24">
        <f t="shared" si="5"/>
        <v>9.0887112689954606E-3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68</v>
      </c>
      <c r="G82" s="23">
        <f>F82</f>
        <v>68</v>
      </c>
      <c r="H82" s="23">
        <v>7.5</v>
      </c>
      <c r="I82" s="32">
        <f t="shared" si="4"/>
        <v>510</v>
      </c>
      <c r="J82" s="24">
        <f t="shared" si="5"/>
        <v>8.3876060785474646E-2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2.7965265443062957E-2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39</v>
      </c>
      <c r="G84" s="23">
        <f>F84</f>
        <v>39</v>
      </c>
      <c r="H84" s="23">
        <v>21.67</v>
      </c>
      <c r="I84" s="32">
        <f t="shared" si="4"/>
        <v>845.13000000000011</v>
      </c>
      <c r="J84" s="24">
        <f t="shared" si="5"/>
        <v>0.13899250049338863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0.48352082099861854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49350</v>
      </c>
      <c r="J86" s="24">
        <f t="shared" si="5"/>
        <v>8.1162423524768101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111069.19390499996</v>
      </c>
      <c r="J87" s="24">
        <f t="shared" si="5"/>
        <v>18.266757763469503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49350</v>
      </c>
      <c r="J88" s="24">
        <f t="shared" si="5"/>
        <v>8.1162423524768101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8020.9596952499987</v>
      </c>
      <c r="J89" s="24">
        <f t="shared" si="5"/>
        <v>1.3191500057973158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168440.15360024996</v>
      </c>
      <c r="J90" s="24">
        <f t="shared" si="5"/>
        <v>27.702150121743632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27.702150121743632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</sheetData>
  <mergeCells count="43">
    <mergeCell ref="A1:B1"/>
    <mergeCell ref="D1:J1"/>
    <mergeCell ref="G2:J7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dcterms:created xsi:type="dcterms:W3CDTF">2006-09-28T05:33:49Z</dcterms:created>
  <dcterms:modified xsi:type="dcterms:W3CDTF">2023-08-16T07:39:45Z</dcterms:modified>
  <dc:language>ru-RU</dc:language>
</cp:coreProperties>
</file>